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IRAC\DAE\3_GERENCIAS\GEC\ORCAMENTOS\Rio_de_Janeiro\0-MANGUINHOS ORÇ\000-Infraestrutura\2024\Incêndio Ambulatório Souza Araujo\cotação 2025\"/>
    </mc:Choice>
  </mc:AlternateContent>
  <xr:revisionPtr revIDLastSave="0" documentId="13_ncr:1_{1E2619D2-CAF0-4A05-963A-EAE7869FA922}" xr6:coauthVersionLast="47" xr6:coauthVersionMax="47" xr10:uidLastSave="{00000000-0000-0000-0000-000000000000}"/>
  <bookViews>
    <workbookView xWindow="-120" yWindow="-120" windowWidth="29040" windowHeight="15720" xr2:uid="{9A24D0D6-4B5D-4264-B0A4-5655A0D7A35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J16" i="1"/>
  <c r="I16" i="1"/>
  <c r="J11" i="1"/>
  <c r="I11" i="1"/>
  <c r="I15" i="1"/>
</calcChain>
</file>

<file path=xl/sharedStrings.xml><?xml version="1.0" encoding="utf-8"?>
<sst xmlns="http://schemas.openxmlformats.org/spreadsheetml/2006/main" count="114" uniqueCount="98">
  <si>
    <t>Produtos</t>
  </si>
  <si>
    <t>Marca</t>
  </si>
  <si>
    <t>Modelo</t>
  </si>
  <si>
    <t>QTDE</t>
  </si>
  <si>
    <t xml:space="preserve">Valor Unitario  </t>
  </si>
  <si>
    <t xml:space="preserve"> VALOR TOTAL </t>
  </si>
  <si>
    <t>PAINEL ENDERECAVEL</t>
  </si>
  <si>
    <t>SIMPLEX</t>
  </si>
  <si>
    <t>4010-9721</t>
  </si>
  <si>
    <t xml:space="preserve">R$           33.442,32 </t>
  </si>
  <si>
    <t xml:space="preserve"> R$         33.442,32 </t>
  </si>
  <si>
    <t>PLACA RS232 DUAL PARA PAINEL 4010ES</t>
  </si>
  <si>
    <t>4010-9918</t>
  </si>
  <si>
    <t xml:space="preserve">R$             4.821,94 </t>
  </si>
  <si>
    <t xml:space="preserve"> R$           4.821,94 </t>
  </si>
  <si>
    <t>INTERFACE BACNET PARA PAINEL 4010ES</t>
  </si>
  <si>
    <t>4010-9915</t>
  </si>
  <si>
    <t xml:space="preserve">R$           21.150,79 </t>
  </si>
  <si>
    <t xml:space="preserve"> R$         21.150,79 </t>
  </si>
  <si>
    <t>ESNET NTWK INTERFACE CARD FLAT</t>
  </si>
  <si>
    <t>4010-6310</t>
  </si>
  <si>
    <t xml:space="preserve">R$             9.332,24 </t>
  </si>
  <si>
    <t xml:space="preserve"> R$           9.332,24 </t>
  </si>
  <si>
    <t>ES NET MM FIBER MEDIA CARD</t>
  </si>
  <si>
    <t>4010-6309</t>
  </si>
  <si>
    <t xml:space="preserve">R$             9.216,43 </t>
  </si>
  <si>
    <t xml:space="preserve"> R$           9.216,43 </t>
  </si>
  <si>
    <t>MODULO ISOLADOR DE LACO</t>
  </si>
  <si>
    <t>4090-9116</t>
  </si>
  <si>
    <t xml:space="preserve">R$                644,04 </t>
  </si>
  <si>
    <t xml:space="preserve"> R$           1.932,12 </t>
  </si>
  <si>
    <t>MODULO MONITOR PARA SISTEMA DE</t>
  </si>
  <si>
    <t>4090-9001</t>
  </si>
  <si>
    <t xml:space="preserve">R$                362,74 </t>
  </si>
  <si>
    <t xml:space="preserve"> R$           1.450,95 </t>
  </si>
  <si>
    <t>DETETOR OTICO DE FUMACA</t>
  </si>
  <si>
    <t>4098-9714</t>
  </si>
  <si>
    <t xml:space="preserve">R$                252,55 </t>
  </si>
  <si>
    <t xml:space="preserve"> R$         14.395,40 </t>
  </si>
  <si>
    <t>SENSOR DE FUMACA E TEMPERATURA</t>
  </si>
  <si>
    <t>4098-9764</t>
  </si>
  <si>
    <t xml:space="preserve">R$                342,23 </t>
  </si>
  <si>
    <t xml:space="preserve"> R$           1.026,70 </t>
  </si>
  <si>
    <t>BASE PARA ACOPLAMENTO LED</t>
  </si>
  <si>
    <t>4098-9789</t>
  </si>
  <si>
    <t xml:space="preserve">R$                263,89 </t>
  </si>
  <si>
    <t xml:space="preserve"> R$         15.833,25 </t>
  </si>
  <si>
    <t>INDICADOR VISUAL</t>
  </si>
  <si>
    <t>2098-9808</t>
  </si>
  <si>
    <t xml:space="preserve">R$                122,03 </t>
  </si>
  <si>
    <t xml:space="preserve"> R$           3.294,87 </t>
  </si>
  <si>
    <t>ACIONADOR MANUAL ENDERECAVEL</t>
  </si>
  <si>
    <t>4099-9006PO</t>
  </si>
  <si>
    <t xml:space="preserve">R$                844,16 </t>
  </si>
  <si>
    <t xml:space="preserve"> R$           5.909,10 </t>
  </si>
  <si>
    <t>CAIXA PARA ACIONADOR MANUAL</t>
  </si>
  <si>
    <t>2975-9178</t>
  </si>
  <si>
    <t xml:space="preserve">R$                464,27 </t>
  </si>
  <si>
    <t xml:space="preserve"> R$           3.249,89 </t>
  </si>
  <si>
    <t>AV, WALL RED FIRE - TYCO</t>
  </si>
  <si>
    <t>49AV-WRF</t>
  </si>
  <si>
    <t xml:space="preserve">R$             1.004,27 </t>
  </si>
  <si>
    <t xml:space="preserve"> R$           7.029,88 </t>
  </si>
  <si>
    <t>SUPORTE AUDIO-VISUAL VERMELHO</t>
  </si>
  <si>
    <t>4905-9937</t>
  </si>
  <si>
    <t xml:space="preserve">R$                   84,68 </t>
  </si>
  <si>
    <t xml:space="preserve"> R$              592,73 </t>
  </si>
  <si>
    <t>Bateria 12V - 7Ah</t>
  </si>
  <si>
    <t>Unipower</t>
  </si>
  <si>
    <t>BAT</t>
  </si>
  <si>
    <t xml:space="preserve">R$                446,58 </t>
  </si>
  <si>
    <t xml:space="preserve"> R$              893,17 </t>
  </si>
  <si>
    <t>JCI</t>
  </si>
  <si>
    <t>camfire</t>
  </si>
  <si>
    <t>eagle fire</t>
  </si>
  <si>
    <t>engeprotection</t>
  </si>
  <si>
    <t>6.1.1</t>
  </si>
  <si>
    <t>comp. 01</t>
  </si>
  <si>
    <t>6.1.3</t>
  </si>
  <si>
    <t>7.1</t>
  </si>
  <si>
    <t>comp. 01B</t>
  </si>
  <si>
    <t>comp. 01C</t>
  </si>
  <si>
    <t>6.1.2</t>
  </si>
  <si>
    <t>6.1.7</t>
  </si>
  <si>
    <t>6.1.8</t>
  </si>
  <si>
    <t>comp. 01D</t>
  </si>
  <si>
    <t>comp. 01E</t>
  </si>
  <si>
    <t>comp. 01G</t>
  </si>
  <si>
    <t>comp. 01F</t>
  </si>
  <si>
    <t>6.1.4</t>
  </si>
  <si>
    <t>6.1.5</t>
  </si>
  <si>
    <t>comp. 01H</t>
  </si>
  <si>
    <t>comp. 01I</t>
  </si>
  <si>
    <t>6.1.6</t>
  </si>
  <si>
    <t>comp. 05</t>
  </si>
  <si>
    <t>6.1.9</t>
  </si>
  <si>
    <t>comp. 06</t>
  </si>
  <si>
    <t>6.1.10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</si>
</sst>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C9916-396C-4E1E-81B0-10C94D045FCA}">
  <dimension ref="A3:K21"/>
  <sheetViews>
    <sheetView tabSelected="1" workbookViewId="0">
      <selection activeCell="A19" sqref="A19"/>
    </sheetView>
  </sheetViews>
  <sheetFormatPr defaultRowHeight="15" x14ac:dyDescent="0.25"/>
  <cols>
    <col min="2" max="2" width="20.85546875" customWidth="1"/>
    <col min="3" max="3" width="45.28515625" customWidth="1"/>
    <col min="4" max="9" width="20" customWidth="1"/>
    <col min="10" max="10" width="22.85546875" customWidth="1"/>
    <col min="11" max="11" width="23.42578125" customWidth="1"/>
  </cols>
  <sheetData>
    <row r="3" spans="1:11" x14ac:dyDescent="0.25">
      <c r="C3" t="s">
        <v>72</v>
      </c>
    </row>
    <row r="4" spans="1:11" ht="15.75" thickBot="1" x14ac:dyDescent="0.3">
      <c r="I4" t="s">
        <v>73</v>
      </c>
      <c r="J4" t="s">
        <v>74</v>
      </c>
      <c r="K4" t="s">
        <v>75</v>
      </c>
    </row>
    <row r="5" spans="1:11" ht="15.75" thickBot="1" x14ac:dyDescent="0.3">
      <c r="C5" s="1" t="s">
        <v>0</v>
      </c>
      <c r="D5" s="2" t="s">
        <v>1</v>
      </c>
      <c r="E5" s="2" t="s">
        <v>2</v>
      </c>
      <c r="F5" s="2" t="s">
        <v>3</v>
      </c>
      <c r="G5" s="3" t="s">
        <v>4</v>
      </c>
      <c r="H5" s="4" t="s">
        <v>5</v>
      </c>
    </row>
    <row r="6" spans="1:11" ht="15.75" thickBot="1" x14ac:dyDescent="0.3">
      <c r="A6" t="s">
        <v>79</v>
      </c>
      <c r="B6" t="s">
        <v>77</v>
      </c>
      <c r="C6" s="10" t="s">
        <v>6</v>
      </c>
      <c r="D6" s="8" t="s">
        <v>7</v>
      </c>
      <c r="E6" s="8" t="s">
        <v>8</v>
      </c>
      <c r="F6" s="8">
        <v>1</v>
      </c>
      <c r="G6" s="9" t="s">
        <v>9</v>
      </c>
      <c r="H6" s="9" t="s">
        <v>10</v>
      </c>
      <c r="I6">
        <v>25748.720000000001</v>
      </c>
      <c r="J6">
        <v>19396.3</v>
      </c>
      <c r="K6">
        <v>51998.27</v>
      </c>
    </row>
    <row r="7" spans="1:11" ht="15.75" thickBot="1" x14ac:dyDescent="0.3">
      <c r="A7" t="s">
        <v>78</v>
      </c>
      <c r="B7" t="s">
        <v>88</v>
      </c>
      <c r="C7" s="11" t="s">
        <v>11</v>
      </c>
      <c r="D7" s="5" t="s">
        <v>7</v>
      </c>
      <c r="E7" s="5" t="s">
        <v>12</v>
      </c>
      <c r="F7" s="5">
        <v>1</v>
      </c>
      <c r="G7" s="6" t="s">
        <v>13</v>
      </c>
      <c r="H7" s="6" t="s">
        <v>14</v>
      </c>
      <c r="I7">
        <v>4293.51</v>
      </c>
      <c r="J7">
        <v>2644.5</v>
      </c>
      <c r="K7">
        <v>6533.05</v>
      </c>
    </row>
    <row r="8" spans="1:11" ht="15.75" thickBot="1" x14ac:dyDescent="0.3">
      <c r="A8" t="s">
        <v>89</v>
      </c>
      <c r="B8" t="s">
        <v>87</v>
      </c>
      <c r="C8" s="11" t="s">
        <v>15</v>
      </c>
      <c r="D8" s="5" t="s">
        <v>7</v>
      </c>
      <c r="E8" s="5" t="s">
        <v>16</v>
      </c>
      <c r="F8" s="5">
        <v>1</v>
      </c>
      <c r="G8" s="6" t="s">
        <v>17</v>
      </c>
      <c r="H8" s="6" t="s">
        <v>18</v>
      </c>
      <c r="I8">
        <v>14880.79</v>
      </c>
      <c r="J8">
        <v>10973</v>
      </c>
      <c r="K8">
        <v>27136</v>
      </c>
    </row>
    <row r="9" spans="1:11" ht="15.75" thickBot="1" x14ac:dyDescent="0.3">
      <c r="A9" t="s">
        <v>76</v>
      </c>
      <c r="B9" t="s">
        <v>80</v>
      </c>
      <c r="C9" s="11" t="s">
        <v>19</v>
      </c>
      <c r="D9" s="8" t="s">
        <v>7</v>
      </c>
      <c r="E9" s="8" t="s">
        <v>20</v>
      </c>
      <c r="F9" s="8">
        <v>1</v>
      </c>
      <c r="G9" s="9" t="s">
        <v>21</v>
      </c>
      <c r="H9" s="9" t="s">
        <v>22</v>
      </c>
      <c r="I9">
        <v>6933.63</v>
      </c>
      <c r="J9">
        <v>5112.8</v>
      </c>
      <c r="K9">
        <v>12643.97</v>
      </c>
    </row>
    <row r="10" spans="1:11" ht="15.75" thickBot="1" x14ac:dyDescent="0.3">
      <c r="A10" t="s">
        <v>82</v>
      </c>
      <c r="B10" t="s">
        <v>81</v>
      </c>
      <c r="C10" s="11" t="s">
        <v>23</v>
      </c>
      <c r="D10" s="8" t="s">
        <v>7</v>
      </c>
      <c r="E10" s="8" t="s">
        <v>24</v>
      </c>
      <c r="F10" s="8">
        <v>1</v>
      </c>
      <c r="G10" s="9" t="s">
        <v>25</v>
      </c>
      <c r="H10" s="9" t="s">
        <v>26</v>
      </c>
      <c r="I10">
        <v>6484.29</v>
      </c>
      <c r="J10">
        <v>3622.2</v>
      </c>
      <c r="K10">
        <v>11824.58</v>
      </c>
    </row>
    <row r="11" spans="1:11" ht="15.75" thickBot="1" x14ac:dyDescent="0.3">
      <c r="A11" t="s">
        <v>90</v>
      </c>
      <c r="B11" t="s">
        <v>91</v>
      </c>
      <c r="C11" s="11" t="s">
        <v>27</v>
      </c>
      <c r="D11" s="5" t="s">
        <v>7</v>
      </c>
      <c r="E11" s="5" t="s">
        <v>28</v>
      </c>
      <c r="F11" s="5">
        <v>3</v>
      </c>
      <c r="G11" s="6" t="s">
        <v>29</v>
      </c>
      <c r="H11" s="6" t="s">
        <v>30</v>
      </c>
      <c r="I11" s="12">
        <f>1700.42/4</f>
        <v>425.10500000000002</v>
      </c>
      <c r="J11">
        <f>966.9/3</f>
        <v>322.3</v>
      </c>
      <c r="K11">
        <v>785.66</v>
      </c>
    </row>
    <row r="12" spans="1:11" ht="15.75" thickBot="1" x14ac:dyDescent="0.3">
      <c r="A12" t="s">
        <v>93</v>
      </c>
      <c r="B12" t="s">
        <v>92</v>
      </c>
      <c r="C12" s="11" t="s">
        <v>31</v>
      </c>
      <c r="D12" s="5" t="s">
        <v>7</v>
      </c>
      <c r="E12" s="5" t="s">
        <v>32</v>
      </c>
      <c r="F12" s="5">
        <v>4</v>
      </c>
      <c r="G12" s="6" t="s">
        <v>33</v>
      </c>
      <c r="H12" s="6" t="s">
        <v>34</v>
      </c>
      <c r="I12">
        <v>239.43</v>
      </c>
      <c r="J12">
        <v>181.5</v>
      </c>
      <c r="K12">
        <v>442.48</v>
      </c>
    </row>
    <row r="13" spans="1:11" ht="15.75" thickBot="1" x14ac:dyDescent="0.3">
      <c r="A13" t="s">
        <v>83</v>
      </c>
      <c r="B13" t="s">
        <v>85</v>
      </c>
      <c r="C13" s="11" t="s">
        <v>35</v>
      </c>
      <c r="D13" s="5" t="s">
        <v>7</v>
      </c>
      <c r="E13" s="5" t="s">
        <v>36</v>
      </c>
      <c r="F13" s="5">
        <v>57</v>
      </c>
      <c r="G13" s="6" t="s">
        <v>37</v>
      </c>
      <c r="H13" s="6" t="s">
        <v>38</v>
      </c>
      <c r="I13">
        <v>154.19</v>
      </c>
      <c r="J13">
        <v>153</v>
      </c>
      <c r="K13">
        <v>289.23</v>
      </c>
    </row>
    <row r="14" spans="1:11" ht="15.75" thickBot="1" x14ac:dyDescent="0.3">
      <c r="A14" t="s">
        <v>84</v>
      </c>
      <c r="B14" t="s">
        <v>86</v>
      </c>
      <c r="C14" s="11" t="s">
        <v>39</v>
      </c>
      <c r="D14" s="5" t="s">
        <v>7</v>
      </c>
      <c r="E14" s="5" t="s">
        <v>40</v>
      </c>
      <c r="F14" s="5">
        <v>3</v>
      </c>
      <c r="G14" s="6" t="s">
        <v>41</v>
      </c>
      <c r="H14" s="6" t="s">
        <v>42</v>
      </c>
      <c r="I14">
        <v>252.87</v>
      </c>
      <c r="J14">
        <v>217</v>
      </c>
      <c r="K14">
        <v>419.55</v>
      </c>
    </row>
    <row r="15" spans="1:11" ht="15.75" thickBot="1" x14ac:dyDescent="0.3">
      <c r="C15" s="11" t="s">
        <v>43</v>
      </c>
      <c r="D15" s="5" t="s">
        <v>7</v>
      </c>
      <c r="E15" s="5" t="s">
        <v>44</v>
      </c>
      <c r="F15" s="5">
        <v>60</v>
      </c>
      <c r="G15" s="6" t="s">
        <v>45</v>
      </c>
      <c r="H15" s="6" t="s">
        <v>46</v>
      </c>
      <c r="I15" s="12">
        <f>9005.73/47</f>
        <v>191.61127659574467</v>
      </c>
      <c r="J15">
        <v>154</v>
      </c>
      <c r="K15">
        <v>299.94</v>
      </c>
    </row>
    <row r="16" spans="1:11" ht="15.75" thickBot="1" x14ac:dyDescent="0.3">
      <c r="A16" t="s">
        <v>95</v>
      </c>
      <c r="B16" t="s">
        <v>94</v>
      </c>
      <c r="C16" s="11" t="s">
        <v>47</v>
      </c>
      <c r="D16" s="5" t="s">
        <v>7</v>
      </c>
      <c r="E16" s="5" t="s">
        <v>48</v>
      </c>
      <c r="F16" s="5">
        <v>27</v>
      </c>
      <c r="G16" s="6" t="s">
        <v>49</v>
      </c>
      <c r="H16" s="6" t="s">
        <v>50</v>
      </c>
      <c r="I16" s="12">
        <f>2293.55/27</f>
        <v>84.946296296296296</v>
      </c>
      <c r="J16">
        <f>1733.4/27</f>
        <v>64.2</v>
      </c>
      <c r="K16">
        <v>169.23</v>
      </c>
    </row>
    <row r="17" spans="1:11" ht="15.75" thickBot="1" x14ac:dyDescent="0.3">
      <c r="A17" t="s">
        <v>97</v>
      </c>
      <c r="B17" t="s">
        <v>96</v>
      </c>
      <c r="C17" s="11" t="s">
        <v>51</v>
      </c>
      <c r="D17" s="5" t="s">
        <v>7</v>
      </c>
      <c r="E17" s="5" t="s">
        <v>52</v>
      </c>
      <c r="F17" s="5">
        <v>7</v>
      </c>
      <c r="G17" s="6" t="s">
        <v>53</v>
      </c>
      <c r="H17" s="6" t="s">
        <v>54</v>
      </c>
      <c r="I17">
        <f>2167.05/3</f>
        <v>722.35</v>
      </c>
      <c r="J17">
        <v>444.9</v>
      </c>
      <c r="K17">
        <v>1068.43</v>
      </c>
    </row>
    <row r="18" spans="1:11" ht="15.75" thickBot="1" x14ac:dyDescent="0.3">
      <c r="A18" t="s">
        <v>97</v>
      </c>
      <c r="B18" t="s">
        <v>96</v>
      </c>
      <c r="C18" s="11" t="s">
        <v>55</v>
      </c>
      <c r="D18" s="5" t="s">
        <v>7</v>
      </c>
      <c r="E18" s="5" t="s">
        <v>56</v>
      </c>
      <c r="F18" s="5">
        <v>7</v>
      </c>
      <c r="G18" s="6" t="s">
        <v>57</v>
      </c>
      <c r="H18" s="6" t="s">
        <v>58</v>
      </c>
      <c r="I18">
        <v>91.9</v>
      </c>
      <c r="J18">
        <v>74.2</v>
      </c>
      <c r="K18">
        <v>129.88</v>
      </c>
    </row>
    <row r="19" spans="1:11" ht="15.75" thickBot="1" x14ac:dyDescent="0.3">
      <c r="C19" s="7" t="s">
        <v>59</v>
      </c>
      <c r="D19" s="5" t="s">
        <v>7</v>
      </c>
      <c r="E19" s="5" t="s">
        <v>60</v>
      </c>
      <c r="F19" s="5">
        <v>7</v>
      </c>
      <c r="G19" s="6" t="s">
        <v>61</v>
      </c>
      <c r="H19" s="6" t="s">
        <v>62</v>
      </c>
      <c r="I19">
        <v>529.97</v>
      </c>
      <c r="J19">
        <v>528</v>
      </c>
      <c r="K19">
        <v>1334.49</v>
      </c>
    </row>
    <row r="20" spans="1:11" ht="15.75" thickBot="1" x14ac:dyDescent="0.3">
      <c r="C20" s="7" t="s">
        <v>63</v>
      </c>
      <c r="D20" s="5" t="s">
        <v>7</v>
      </c>
      <c r="E20" s="5" t="s">
        <v>64</v>
      </c>
      <c r="F20" s="5">
        <v>7</v>
      </c>
      <c r="G20" s="6" t="s">
        <v>65</v>
      </c>
      <c r="H20" s="6" t="s">
        <v>66</v>
      </c>
      <c r="I20">
        <v>44.74</v>
      </c>
      <c r="J20">
        <v>43.5</v>
      </c>
      <c r="K20">
        <v>117.89</v>
      </c>
    </row>
    <row r="21" spans="1:11" ht="15.75" thickBot="1" x14ac:dyDescent="0.3">
      <c r="C21" s="7" t="s">
        <v>67</v>
      </c>
      <c r="D21" s="5" t="s">
        <v>68</v>
      </c>
      <c r="E21" s="5" t="s">
        <v>69</v>
      </c>
      <c r="F21" s="5">
        <v>2</v>
      </c>
      <c r="G21" s="6" t="s">
        <v>70</v>
      </c>
      <c r="H21" s="6" t="s">
        <v>71</v>
      </c>
    </row>
  </sheetData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JOSE ROCHA VIEIRA</dc:creator>
  <cp:lastModifiedBy>SERGIO JOSE ROCHA VIEIRA</cp:lastModifiedBy>
  <dcterms:created xsi:type="dcterms:W3CDTF">2025-06-11T13:54:35Z</dcterms:created>
  <dcterms:modified xsi:type="dcterms:W3CDTF">2025-06-18T13:35:44Z</dcterms:modified>
</cp:coreProperties>
</file>